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21570" windowHeight="816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I25" i="1"/>
  <c r="H25"/>
  <c r="G24"/>
  <c r="I24"/>
  <c r="H24"/>
  <c r="H14"/>
  <c r="G14"/>
  <c r="I14" s="1"/>
  <c r="H13"/>
  <c r="G13"/>
  <c r="I13" s="1"/>
  <c r="H12"/>
  <c r="G15"/>
  <c r="G12"/>
  <c r="I12" s="1"/>
  <c r="G11"/>
  <c r="G10"/>
  <c r="G9"/>
  <c r="G22"/>
  <c r="G21"/>
  <c r="G20"/>
  <c r="G19"/>
  <c r="G18"/>
  <c r="G17"/>
  <c r="G16"/>
  <c r="G23"/>
  <c r="G26"/>
  <c r="F26"/>
  <c r="I23"/>
  <c r="H23"/>
  <c r="I22"/>
  <c r="H22"/>
  <c r="I21"/>
  <c r="H21"/>
  <c r="I20"/>
  <c r="H20"/>
  <c r="I19"/>
  <c r="H19"/>
  <c r="I18"/>
  <c r="H18"/>
  <c r="I17"/>
  <c r="H17"/>
  <c r="I16"/>
  <c r="H16"/>
  <c r="I15"/>
  <c r="H15"/>
  <c r="I11"/>
  <c r="I10"/>
  <c r="I9"/>
  <c r="H11"/>
  <c r="H10"/>
  <c r="H9"/>
  <c r="H26" l="1"/>
  <c r="I26"/>
</calcChain>
</file>

<file path=xl/sharedStrings.xml><?xml version="1.0" encoding="utf-8"?>
<sst xmlns="http://schemas.openxmlformats.org/spreadsheetml/2006/main" count="39" uniqueCount="35">
  <si>
    <t>Сума</t>
  </si>
  <si>
    <t>Кількість</t>
  </si>
  <si>
    <t>Торговельна назва</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</si>
  <si>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</si>
  <si>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</si>
  <si>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</si>
  <si>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</si>
  <si>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</si>
  <si>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</si>
  <si>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</si>
  <si>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</si>
  <si>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КЗ Білокуракинський районий центр ПМСД</t>
  </si>
  <si>
    <t>Луганська обласна дитяча клінічна лікарня м.Лисичанськ</t>
  </si>
  <si>
    <t>Малик А.О.</t>
  </si>
  <si>
    <t>Провіднийний бухгалтер______________</t>
  </si>
  <si>
    <t>Пентаксим M2034-1</t>
  </si>
  <si>
    <t>Вакцина для проф.гемоф.інф. 114T5050</t>
  </si>
  <si>
    <t>Вакцина для проф.гемоф.інф.114T5051</t>
  </si>
  <si>
    <t>АДП-М 221501915А</t>
  </si>
  <si>
    <t>Еувакс В UFA16006</t>
  </si>
  <si>
    <t>Полио Сабін АОР4А473АА</t>
  </si>
  <si>
    <t>Полио Сабін АОР4А431АА</t>
  </si>
  <si>
    <t>АДП С2106</t>
  </si>
  <si>
    <t>АКДС 282Р6006</t>
  </si>
  <si>
    <t>АКДС 282Р6007</t>
  </si>
  <si>
    <t>БЦЖ 209-2</t>
  </si>
  <si>
    <t>БЦЖ 215-2</t>
  </si>
  <si>
    <t>Еувакс В UFA16016</t>
  </si>
  <si>
    <t>Еувакс В UFA16018</t>
  </si>
  <si>
    <t>Вакцина для проф.гемоф.інф. 114T5055</t>
  </si>
  <si>
    <t>Пентаксим NOC 631 M</t>
  </si>
  <si>
    <t>Пентаксим NOC 551 M</t>
  </si>
  <si>
    <t>Заступник головного лікаря__________________</t>
  </si>
  <si>
    <t>Лунякін В.О.</t>
  </si>
  <si>
    <t>станом на кінець звітного тижня 07 березня 2017  року</t>
  </si>
</sst>
</file>

<file path=xl/styles.xml><?xml version="1.0" encoding="utf-8"?>
<styleSheet xmlns="http://schemas.openxmlformats.org/spreadsheetml/2006/main">
  <fonts count="14">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8" fillId="0" borderId="5" xfId="0" applyFont="1" applyBorder="1" applyAlignment="1">
      <alignment horizontal="justify" vertical="top" wrapText="1"/>
    </xf>
    <xf numFmtId="0" fontId="1" fillId="0" borderId="4" xfId="0" applyFont="1" applyBorder="1" applyAlignment="1">
      <alignment horizontal="center" vertical="center" wrapText="1"/>
    </xf>
    <xf numFmtId="0" fontId="7" fillId="0" borderId="6" xfId="0" applyNumberFormat="1" applyFont="1" applyBorder="1" applyAlignment="1">
      <alignment horizontal="center" vertical="top" wrapText="1"/>
    </xf>
    <xf numFmtId="0" fontId="2" fillId="2"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8" fillId="0" borderId="5" xfId="0" applyFont="1" applyBorder="1" applyAlignment="1">
      <alignment horizontal="right" vertical="top" wrapText="1"/>
    </xf>
    <xf numFmtId="2" fontId="8" fillId="0" borderId="5" xfId="0" applyNumberFormat="1" applyFont="1" applyBorder="1" applyAlignment="1">
      <alignment horizontal="right" vertical="top" wrapText="1"/>
    </xf>
    <xf numFmtId="0" fontId="0" fillId="0" borderId="6" xfId="0" applyBorder="1" applyAlignment="1">
      <alignment horizontal="center" vertical="top" wrapText="1"/>
    </xf>
    <xf numFmtId="2" fontId="7" fillId="0" borderId="5" xfId="0" applyNumberFormat="1" applyFont="1" applyBorder="1" applyAlignment="1">
      <alignment horizontal="right" vertical="top" wrapText="1"/>
    </xf>
    <xf numFmtId="0" fontId="4"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Border="1" applyAlignment="1">
      <alignment horizontal="center" wrapText="1"/>
    </xf>
    <xf numFmtId="2" fontId="6" fillId="0" borderId="1" xfId="0" applyNumberFormat="1" applyFont="1" applyBorder="1" applyAlignment="1">
      <alignment horizontal="center" wrapText="1"/>
    </xf>
    <xf numFmtId="1" fontId="8" fillId="0" borderId="5" xfId="0" applyNumberFormat="1" applyFont="1" applyBorder="1" applyAlignment="1">
      <alignment horizontal="right" vertical="top" wrapText="1"/>
    </xf>
    <xf numFmtId="0" fontId="7" fillId="0" borderId="4" xfId="0" applyNumberFormat="1" applyFont="1" applyBorder="1" applyAlignment="1">
      <alignment horizontal="center" vertical="top" wrapText="1"/>
    </xf>
    <xf numFmtId="0" fontId="7" fillId="0" borderId="2" xfId="0" applyNumberFormat="1" applyFont="1" applyBorder="1" applyAlignment="1">
      <alignment horizontal="center" vertical="top" wrapText="1"/>
    </xf>
    <xf numFmtId="0" fontId="7" fillId="0" borderId="6" xfId="0" applyNumberFormat="1" applyFont="1" applyBorder="1" applyAlignment="1">
      <alignment horizontal="center" vertical="top"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33"/>
  <sheetViews>
    <sheetView tabSelected="1" topLeftCell="A7" zoomScale="95" workbookViewId="0">
      <selection activeCell="F22" sqref="F22"/>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37" t="s">
        <v>4</v>
      </c>
      <c r="C1" s="37"/>
      <c r="D1" s="37"/>
      <c r="E1" s="37"/>
      <c r="F1" s="37"/>
      <c r="G1" s="37"/>
      <c r="H1" s="37"/>
      <c r="I1" s="37"/>
      <c r="J1" s="18"/>
      <c r="K1" s="18"/>
      <c r="L1" s="18"/>
      <c r="M1" s="18"/>
      <c r="N1" s="18"/>
      <c r="O1" s="18"/>
      <c r="P1" s="18"/>
      <c r="Q1" s="18"/>
      <c r="R1" s="18"/>
      <c r="S1" s="18"/>
      <c r="T1" s="18"/>
      <c r="U1" s="18"/>
      <c r="V1" s="18"/>
      <c r="W1" s="18"/>
    </row>
    <row r="2" spans="1:23" ht="21" customHeight="1">
      <c r="B2" s="44" t="s">
        <v>6</v>
      </c>
      <c r="C2" s="44"/>
      <c r="D2" s="44"/>
      <c r="E2" s="44"/>
      <c r="F2" s="44"/>
      <c r="G2" s="44"/>
      <c r="H2" s="44"/>
      <c r="I2" s="44"/>
      <c r="J2" s="18"/>
      <c r="K2" s="18"/>
      <c r="L2" s="18"/>
      <c r="M2" s="18"/>
      <c r="N2" s="18"/>
      <c r="O2" s="18"/>
      <c r="P2" s="18"/>
      <c r="Q2" s="18"/>
      <c r="R2" s="18"/>
      <c r="S2" s="18"/>
      <c r="T2" s="18"/>
      <c r="U2" s="18"/>
      <c r="V2" s="18"/>
      <c r="W2" s="18"/>
    </row>
    <row r="3" spans="1:23" ht="30" customHeight="1">
      <c r="B3" s="38" t="s">
        <v>34</v>
      </c>
      <c r="C3" s="38"/>
      <c r="D3" s="38"/>
      <c r="E3" s="38"/>
      <c r="F3" s="38"/>
      <c r="G3" s="38"/>
      <c r="H3" s="38"/>
      <c r="I3" s="38"/>
    </row>
    <row r="4" spans="1:23" ht="33" customHeight="1">
      <c r="B4" s="38"/>
      <c r="C4" s="38"/>
      <c r="D4" s="38"/>
      <c r="E4" s="38"/>
      <c r="F4" s="38"/>
      <c r="G4" s="38"/>
      <c r="H4" s="38"/>
      <c r="I4" s="38"/>
    </row>
    <row r="5" spans="1:23" ht="25.5" customHeight="1">
      <c r="B5" s="43" t="s">
        <v>11</v>
      </c>
      <c r="C5" s="43"/>
      <c r="D5" s="43"/>
      <c r="E5" s="43"/>
      <c r="F5" s="43"/>
      <c r="G5" s="43"/>
      <c r="H5" s="43"/>
      <c r="I5" s="43"/>
    </row>
    <row r="6" spans="1:23" ht="39.75" customHeight="1">
      <c r="A6" s="41" t="s">
        <v>5</v>
      </c>
      <c r="B6" s="20" t="s">
        <v>10</v>
      </c>
      <c r="C6" s="14" t="s">
        <v>2</v>
      </c>
      <c r="D6" s="39" t="s">
        <v>9</v>
      </c>
      <c r="E6" s="40"/>
      <c r="F6" s="45" t="s">
        <v>7</v>
      </c>
      <c r="G6" s="46"/>
      <c r="H6" s="39" t="s">
        <v>8</v>
      </c>
      <c r="I6" s="40"/>
    </row>
    <row r="7" spans="1:23" ht="27.75" customHeight="1">
      <c r="A7" s="42"/>
      <c r="B7" s="15"/>
      <c r="C7" s="13"/>
      <c r="D7" s="10" t="s">
        <v>1</v>
      </c>
      <c r="E7" s="2" t="s">
        <v>0</v>
      </c>
      <c r="F7" s="10" t="s">
        <v>1</v>
      </c>
      <c r="G7" s="2" t="s">
        <v>0</v>
      </c>
      <c r="H7" s="2" t="s">
        <v>1</v>
      </c>
      <c r="I7" s="2" t="s">
        <v>0</v>
      </c>
    </row>
    <row r="8" spans="1:23">
      <c r="A8" s="29">
        <v>2</v>
      </c>
      <c r="B8" s="3">
        <v>2</v>
      </c>
      <c r="C8" s="24">
        <v>3</v>
      </c>
      <c r="D8" s="4"/>
      <c r="E8" s="4"/>
      <c r="F8" s="4"/>
      <c r="G8" s="4"/>
      <c r="H8" s="5">
        <v>6</v>
      </c>
      <c r="I8" s="5">
        <v>7</v>
      </c>
    </row>
    <row r="9" spans="1:23" ht="15" customHeight="1">
      <c r="A9" s="34" t="s">
        <v>12</v>
      </c>
      <c r="B9" s="6">
        <v>2301400</v>
      </c>
      <c r="C9" s="22" t="s">
        <v>15</v>
      </c>
      <c r="D9" s="25">
        <v>10</v>
      </c>
      <c r="E9" s="26">
        <v>4717.8000000000193</v>
      </c>
      <c r="F9" s="25">
        <v>2</v>
      </c>
      <c r="G9" s="25">
        <f t="shared" ref="G9:G15" si="0">ROUND(E9/D9*F9,2)</f>
        <v>943.56</v>
      </c>
      <c r="H9" s="7">
        <f t="shared" ref="H9:I11" si="1">D9-F9</f>
        <v>8</v>
      </c>
      <c r="I9" s="28">
        <f t="shared" si="1"/>
        <v>3774.2400000000193</v>
      </c>
    </row>
    <row r="10" spans="1:23" ht="15" customHeight="1">
      <c r="A10" s="35"/>
      <c r="B10" s="6">
        <v>2301400</v>
      </c>
      <c r="C10" s="23" t="s">
        <v>16</v>
      </c>
      <c r="D10" s="25">
        <v>137</v>
      </c>
      <c r="E10" s="26">
        <v>13946.600000000002</v>
      </c>
      <c r="F10" s="25">
        <v>5</v>
      </c>
      <c r="G10" s="25">
        <f t="shared" si="0"/>
        <v>509</v>
      </c>
      <c r="H10" s="7">
        <f t="shared" si="1"/>
        <v>132</v>
      </c>
      <c r="I10" s="28">
        <f t="shared" si="1"/>
        <v>13437.600000000002</v>
      </c>
    </row>
    <row r="11" spans="1:23" ht="26.25" customHeight="1">
      <c r="A11" s="36"/>
      <c r="B11" s="6">
        <v>2301400</v>
      </c>
      <c r="C11" s="23" t="s">
        <v>17</v>
      </c>
      <c r="D11" s="25">
        <v>200</v>
      </c>
      <c r="E11" s="26">
        <v>20360</v>
      </c>
      <c r="F11" s="25"/>
      <c r="G11" s="25">
        <f t="shared" si="0"/>
        <v>0</v>
      </c>
      <c r="H11" s="7">
        <f t="shared" si="1"/>
        <v>200</v>
      </c>
      <c r="I11" s="28">
        <f t="shared" si="1"/>
        <v>20360</v>
      </c>
    </row>
    <row r="12" spans="1:23" ht="15" customHeight="1">
      <c r="A12" s="27"/>
      <c r="B12" s="6">
        <v>2301400</v>
      </c>
      <c r="C12" s="23" t="s">
        <v>19</v>
      </c>
      <c r="D12" s="33">
        <v>53</v>
      </c>
      <c r="E12" s="26">
        <v>806.13000000000011</v>
      </c>
      <c r="F12" s="25">
        <v>9</v>
      </c>
      <c r="G12" s="25">
        <f t="shared" si="0"/>
        <v>136.88999999999999</v>
      </c>
      <c r="H12" s="7">
        <f t="shared" ref="H12" si="2">D12-F12</f>
        <v>44</v>
      </c>
      <c r="I12" s="7">
        <f t="shared" ref="I12" si="3">E12-G12</f>
        <v>669.24000000000012</v>
      </c>
    </row>
    <row r="13" spans="1:23" ht="15" customHeight="1">
      <c r="A13" s="27"/>
      <c r="B13" s="6">
        <v>2301400</v>
      </c>
      <c r="C13" s="23" t="s">
        <v>27</v>
      </c>
      <c r="D13" s="33">
        <v>88</v>
      </c>
      <c r="E13" s="26">
        <v>1342</v>
      </c>
      <c r="F13" s="25"/>
      <c r="G13" s="25">
        <f t="shared" ref="G13:G14" si="4">ROUND(E13/D13*F13,2)</f>
        <v>0</v>
      </c>
      <c r="H13" s="7">
        <f t="shared" ref="H13:H14" si="5">D13-F13</f>
        <v>88</v>
      </c>
      <c r="I13" s="28">
        <f t="shared" ref="I13:I14" si="6">E13-G13</f>
        <v>1342</v>
      </c>
    </row>
    <row r="14" spans="1:23" ht="15" customHeight="1">
      <c r="A14" s="27"/>
      <c r="B14" s="6">
        <v>2301400</v>
      </c>
      <c r="C14" s="23" t="s">
        <v>28</v>
      </c>
      <c r="D14" s="33">
        <v>100</v>
      </c>
      <c r="E14" s="26">
        <v>1525</v>
      </c>
      <c r="F14" s="25"/>
      <c r="G14" s="25">
        <f t="shared" si="4"/>
        <v>0</v>
      </c>
      <c r="H14" s="7">
        <f t="shared" si="5"/>
        <v>100</v>
      </c>
      <c r="I14" s="28">
        <f t="shared" si="6"/>
        <v>1525</v>
      </c>
    </row>
    <row r="15" spans="1:23" ht="15" customHeight="1">
      <c r="A15" s="27"/>
      <c r="B15" s="6">
        <v>2301400</v>
      </c>
      <c r="C15" s="23" t="s">
        <v>18</v>
      </c>
      <c r="D15" s="33">
        <v>1564</v>
      </c>
      <c r="E15" s="26">
        <v>3720.7599999999984</v>
      </c>
      <c r="F15" s="25">
        <v>54</v>
      </c>
      <c r="G15" s="25">
        <f t="shared" si="0"/>
        <v>128.47</v>
      </c>
      <c r="H15" s="7">
        <f t="shared" ref="H15" si="7">D15-F15</f>
        <v>1510</v>
      </c>
      <c r="I15" s="28">
        <f t="shared" ref="I15" si="8">E15-G15</f>
        <v>3592.2899999999986</v>
      </c>
    </row>
    <row r="16" spans="1:23" ht="15" customHeight="1">
      <c r="A16" s="27"/>
      <c r="B16" s="6">
        <v>2301400</v>
      </c>
      <c r="C16" s="30" t="s">
        <v>20</v>
      </c>
      <c r="D16" s="33">
        <v>95</v>
      </c>
      <c r="E16" s="26">
        <v>421.32</v>
      </c>
      <c r="F16" s="25">
        <v>11</v>
      </c>
      <c r="G16" s="25">
        <f t="shared" ref="G16:G22" si="9">ROUND(E16/D16*F16,2)</f>
        <v>48.78</v>
      </c>
      <c r="H16" s="7">
        <f t="shared" ref="H16:H25" si="10">D16-F16</f>
        <v>84</v>
      </c>
      <c r="I16" s="28">
        <f t="shared" ref="I16:I25" si="11">E16-G16</f>
        <v>372.53999999999996</v>
      </c>
    </row>
    <row r="17" spans="1:9" ht="15" customHeight="1">
      <c r="A17" s="27"/>
      <c r="B17" s="6">
        <v>2301400</v>
      </c>
      <c r="C17" s="30" t="s">
        <v>21</v>
      </c>
      <c r="D17" s="33">
        <v>500</v>
      </c>
      <c r="E17" s="26">
        <v>2217.5</v>
      </c>
      <c r="F17" s="25"/>
      <c r="G17" s="25">
        <f t="shared" si="9"/>
        <v>0</v>
      </c>
      <c r="H17" s="7">
        <f t="shared" si="10"/>
        <v>500</v>
      </c>
      <c r="I17" s="28">
        <f t="shared" si="11"/>
        <v>2217.5</v>
      </c>
    </row>
    <row r="18" spans="1:9" ht="15" customHeight="1">
      <c r="A18" s="27"/>
      <c r="B18" s="6">
        <v>2301400</v>
      </c>
      <c r="C18" s="30" t="s">
        <v>22</v>
      </c>
      <c r="D18" s="33">
        <v>427</v>
      </c>
      <c r="E18" s="26">
        <v>1529.1</v>
      </c>
      <c r="F18" s="25">
        <v>3</v>
      </c>
      <c r="G18" s="25">
        <f t="shared" si="9"/>
        <v>10.74</v>
      </c>
      <c r="H18" s="7">
        <f t="shared" si="10"/>
        <v>424</v>
      </c>
      <c r="I18" s="28">
        <f t="shared" si="11"/>
        <v>1518.36</v>
      </c>
    </row>
    <row r="19" spans="1:9" ht="15" customHeight="1">
      <c r="A19" s="27"/>
      <c r="B19" s="6">
        <v>2301400</v>
      </c>
      <c r="C19" s="23" t="s">
        <v>29</v>
      </c>
      <c r="D19" s="33">
        <v>100</v>
      </c>
      <c r="E19" s="26">
        <v>9356</v>
      </c>
      <c r="F19" s="25"/>
      <c r="G19" s="25">
        <f t="shared" si="9"/>
        <v>0</v>
      </c>
      <c r="H19" s="7">
        <f t="shared" si="10"/>
        <v>100</v>
      </c>
      <c r="I19" s="28">
        <f t="shared" si="11"/>
        <v>9356</v>
      </c>
    </row>
    <row r="20" spans="1:9" ht="15" customHeight="1">
      <c r="A20" s="27"/>
      <c r="B20" s="6">
        <v>2301400</v>
      </c>
      <c r="C20" s="30" t="s">
        <v>23</v>
      </c>
      <c r="D20" s="33">
        <v>806</v>
      </c>
      <c r="E20" s="26">
        <v>4077.559999999999</v>
      </c>
      <c r="F20" s="25"/>
      <c r="G20" s="25">
        <f t="shared" si="9"/>
        <v>0</v>
      </c>
      <c r="H20" s="7">
        <f t="shared" si="10"/>
        <v>806</v>
      </c>
      <c r="I20" s="28">
        <f t="shared" si="11"/>
        <v>4077.559999999999</v>
      </c>
    </row>
    <row r="21" spans="1:9" ht="15" customHeight="1">
      <c r="A21" s="27"/>
      <c r="B21" s="6">
        <v>2301400</v>
      </c>
      <c r="C21" s="30" t="s">
        <v>24</v>
      </c>
      <c r="D21" s="33">
        <v>90</v>
      </c>
      <c r="E21" s="26">
        <v>455.30999999999995</v>
      </c>
      <c r="F21" s="25"/>
      <c r="G21" s="25">
        <f t="shared" si="9"/>
        <v>0</v>
      </c>
      <c r="H21" s="7">
        <f t="shared" si="10"/>
        <v>90</v>
      </c>
      <c r="I21" s="28">
        <f t="shared" si="11"/>
        <v>455.30999999999995</v>
      </c>
    </row>
    <row r="22" spans="1:9" ht="15" customHeight="1">
      <c r="A22" s="27"/>
      <c r="B22" s="6">
        <v>2301400</v>
      </c>
      <c r="C22" s="30" t="s">
        <v>25</v>
      </c>
      <c r="D22" s="33">
        <v>1500</v>
      </c>
      <c r="E22" s="26">
        <v>2962.5</v>
      </c>
      <c r="F22" s="25">
        <v>20</v>
      </c>
      <c r="G22" s="26">
        <f t="shared" si="9"/>
        <v>39.5</v>
      </c>
      <c r="H22" s="7">
        <f t="shared" si="10"/>
        <v>1480</v>
      </c>
      <c r="I22" s="28">
        <f t="shared" si="11"/>
        <v>2923</v>
      </c>
    </row>
    <row r="23" spans="1:9" ht="15" customHeight="1">
      <c r="A23" s="27"/>
      <c r="B23" s="6">
        <v>2301400</v>
      </c>
      <c r="C23" s="30" t="s">
        <v>26</v>
      </c>
      <c r="D23" s="33">
        <v>1000</v>
      </c>
      <c r="E23" s="26">
        <v>1975</v>
      </c>
      <c r="F23" s="25"/>
      <c r="G23" s="25">
        <f t="shared" ref="G23:G24" si="12">E23/D23*F23</f>
        <v>0</v>
      </c>
      <c r="H23" s="7">
        <f t="shared" si="10"/>
        <v>1000</v>
      </c>
      <c r="I23" s="28">
        <f t="shared" si="11"/>
        <v>1975</v>
      </c>
    </row>
    <row r="24" spans="1:9" ht="15" customHeight="1">
      <c r="A24" s="27"/>
      <c r="B24" s="6">
        <v>2301400</v>
      </c>
      <c r="C24" s="30" t="s">
        <v>30</v>
      </c>
      <c r="D24" s="33">
        <v>50</v>
      </c>
      <c r="E24" s="26">
        <v>21587</v>
      </c>
      <c r="F24" s="25"/>
      <c r="G24" s="25">
        <f t="shared" si="12"/>
        <v>0</v>
      </c>
      <c r="H24" s="7">
        <f t="shared" si="10"/>
        <v>50</v>
      </c>
      <c r="I24" s="28">
        <f t="shared" si="11"/>
        <v>21587</v>
      </c>
    </row>
    <row r="25" spans="1:9" ht="15.75" customHeight="1">
      <c r="A25" s="21"/>
      <c r="B25" s="6">
        <v>2301400</v>
      </c>
      <c r="C25" s="30" t="s">
        <v>31</v>
      </c>
      <c r="D25" s="33">
        <v>50</v>
      </c>
      <c r="E25" s="26">
        <v>21587</v>
      </c>
      <c r="F25" s="19"/>
      <c r="G25" s="19"/>
      <c r="H25" s="7">
        <f t="shared" si="10"/>
        <v>50</v>
      </c>
      <c r="I25" s="28">
        <f t="shared" si="11"/>
        <v>21587</v>
      </c>
    </row>
    <row r="26" spans="1:9">
      <c r="B26" s="16"/>
      <c r="C26" s="16" t="s">
        <v>3</v>
      </c>
      <c r="D26" s="31">
        <v>6770</v>
      </c>
      <c r="E26" s="32">
        <v>112586.58000000002</v>
      </c>
      <c r="F26" s="31">
        <f>SUM(F9:F25)</f>
        <v>104</v>
      </c>
      <c r="G26" s="16">
        <f>SUM(G9:G25)</f>
        <v>1816.9399999999998</v>
      </c>
      <c r="H26" s="8">
        <f>SUM(H9:H25)</f>
        <v>6666</v>
      </c>
      <c r="I26" s="11">
        <f>SUM(I9:I25)</f>
        <v>110769.64000000001</v>
      </c>
    </row>
    <row r="27" spans="1:9" ht="6" customHeight="1">
      <c r="B27" s="17"/>
      <c r="C27" s="1"/>
      <c r="D27" s="1"/>
      <c r="E27" s="1"/>
      <c r="F27" s="1"/>
      <c r="G27" s="1"/>
      <c r="H27" s="1"/>
      <c r="I27" s="1"/>
    </row>
    <row r="28" spans="1:9" ht="24" customHeight="1">
      <c r="H28" s="12"/>
      <c r="I28" s="9"/>
    </row>
    <row r="29" spans="1:9" ht="24" customHeight="1">
      <c r="C29" t="s">
        <v>32</v>
      </c>
      <c r="D29" t="s">
        <v>33</v>
      </c>
      <c r="H29" s="12"/>
      <c r="I29" s="9"/>
    </row>
    <row r="30" spans="1:9" ht="24" customHeight="1">
      <c r="H30" s="12"/>
      <c r="I30" s="9"/>
    </row>
    <row r="31" spans="1:9" ht="21.75" customHeight="1">
      <c r="C31" t="s">
        <v>14</v>
      </c>
      <c r="D31" t="s">
        <v>13</v>
      </c>
    </row>
    <row r="32" spans="1:9" ht="11.45" customHeight="1"/>
    <row r="33" ht="12" customHeight="1"/>
  </sheetData>
  <protectedRanges>
    <protectedRange sqref="H26:I26" name="Диапазон1"/>
  </protectedRanges>
  <mergeCells count="10">
    <mergeCell ref="A9:A11"/>
    <mergeCell ref="B1:I1"/>
    <mergeCell ref="B3:I3"/>
    <mergeCell ref="H6:I6"/>
    <mergeCell ref="D6:E6"/>
    <mergeCell ref="A6:A7"/>
    <mergeCell ref="B5:I5"/>
    <mergeCell ref="B4:I4"/>
    <mergeCell ref="B2:I2"/>
    <mergeCell ref="F6:G6"/>
  </mergeCells>
  <phoneticPr fontId="9" type="noConversion"/>
  <pageMargins left="0.31496062992125984" right="0.27559055118110237" top="0.27559055118110237" bottom="0.27559055118110237" header="0.31496062992125984" footer="0.31496062992125984"/>
  <pageSetup paperSize="9" scale="89"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2017-03-07T10:05:57Z</dcterms:modified>
</cp:coreProperties>
</file>